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ProjectData\HEN\105662_HEN_18_8.46\Design\Roadway\EngData\"/>
    </mc:Choice>
  </mc:AlternateContent>
  <xr:revisionPtr revIDLastSave="0" documentId="13_ncr:1_{1F652636-509E-45AB-8ACC-FBE130848A1D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I11" i="1" l="1"/>
  <c r="E11" i="1"/>
  <c r="F11" i="1"/>
  <c r="G11" i="1"/>
  <c r="H11" i="1"/>
</calcChain>
</file>

<file path=xl/sharedStrings.xml><?xml version="1.0" encoding="utf-8"?>
<sst xmlns="http://schemas.openxmlformats.org/spreadsheetml/2006/main" count="43" uniqueCount="35">
  <si>
    <t>SHEET NO.</t>
  </si>
  <si>
    <t>LOCATION</t>
  </si>
  <si>
    <t>STATION</t>
  </si>
  <si>
    <t>FROM</t>
  </si>
  <si>
    <t>TO</t>
  </si>
  <si>
    <t>CU YD</t>
  </si>
  <si>
    <t>SQ YD</t>
  </si>
  <si>
    <t>TON</t>
  </si>
  <si>
    <t>M. GAL</t>
  </si>
  <si>
    <t>EMBANKMENT</t>
  </si>
  <si>
    <t>SEEDING AND MULCHING</t>
  </si>
  <si>
    <t>TOTALS CARRIED TO GENERAL SUMMARY</t>
  </si>
  <si>
    <t xml:space="preserve">TOPSOIL </t>
  </si>
  <si>
    <t xml:space="preserve">COMMERCIAL FERTILIZER </t>
  </si>
  <si>
    <t xml:space="preserve">WATER </t>
  </si>
  <si>
    <t>0.111 CU YD PER SQ YD OF SEEDED AREA</t>
  </si>
  <si>
    <t>.0027 MGAL PER SQ YD OF SEEDED AREA</t>
  </si>
  <si>
    <t>1 TON PER 7410 SQ YD</t>
  </si>
  <si>
    <t>SR 18</t>
  </si>
  <si>
    <t>EXCAVATION</t>
  </si>
  <si>
    <t>445+25.00</t>
  </si>
  <si>
    <t>446+11.40</t>
  </si>
  <si>
    <t>446+50.00</t>
  </si>
  <si>
    <t>446+00.00</t>
  </si>
  <si>
    <t>446+75.00</t>
  </si>
  <si>
    <t>447+00.00</t>
  </si>
  <si>
    <t>SR 281</t>
  </si>
  <si>
    <t>123+50.00</t>
  </si>
  <si>
    <t>124+50.00</t>
  </si>
  <si>
    <t>125+25.00</t>
  </si>
  <si>
    <t>FROM SHEET</t>
  </si>
  <si>
    <t>EARTHWORK SUBSUMMARY</t>
  </si>
  <si>
    <t>122+50.00</t>
  </si>
  <si>
    <t>123+25.00</t>
  </si>
  <si>
    <t>124+25.00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</si>
</sst>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textRotation="90" wrapText="1"/>
    </xf>
    <xf numFmtId="0" fontId="0" fillId="0" borderId="0" xfId="0" applyAlignment="1"/>
    <xf numFmtId="0" fontId="0" fillId="0" borderId="0" xfId="0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 vertical="center" textRotation="90" wrapText="1"/>
    </xf>
    <xf numFmtId="1" fontId="0" fillId="0" borderId="8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2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L3" sqref="L3"/>
    </sheetView>
  </sheetViews>
  <sheetFormatPr defaultRowHeight="15" x14ac:dyDescent="0.25"/>
  <cols>
    <col min="3" max="4" width="9.5703125" bestFit="1" customWidth="1"/>
    <col min="9" max="9" width="12.140625" customWidth="1"/>
  </cols>
  <sheetData>
    <row r="1" spans="1:13" ht="18.75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1"/>
    </row>
    <row r="2" spans="1:13" x14ac:dyDescent="0.25">
      <c r="A2" s="27" t="s">
        <v>0</v>
      </c>
      <c r="B2" s="26" t="s">
        <v>1</v>
      </c>
      <c r="C2" s="26" t="s">
        <v>2</v>
      </c>
      <c r="D2" s="26"/>
      <c r="E2" s="24">
        <v>203</v>
      </c>
      <c r="F2" s="24"/>
      <c r="G2" s="24">
        <v>659</v>
      </c>
      <c r="H2" s="24"/>
      <c r="I2" s="24"/>
      <c r="J2" s="25"/>
    </row>
    <row r="3" spans="1:13" ht="116.25" customHeight="1" x14ac:dyDescent="0.25">
      <c r="A3" s="27"/>
      <c r="B3" s="26"/>
      <c r="C3" s="26"/>
      <c r="D3" s="26"/>
      <c r="E3" s="2" t="s">
        <v>19</v>
      </c>
      <c r="F3" s="18" t="s">
        <v>9</v>
      </c>
      <c r="G3" s="2" t="s">
        <v>10</v>
      </c>
      <c r="H3" s="2" t="s">
        <v>12</v>
      </c>
      <c r="I3" s="2" t="s">
        <v>13</v>
      </c>
      <c r="J3" s="4" t="s">
        <v>14</v>
      </c>
      <c r="K3" s="1"/>
      <c r="L3" s="1"/>
      <c r="M3" s="1"/>
    </row>
    <row r="4" spans="1:13" x14ac:dyDescent="0.25">
      <c r="A4" s="27"/>
      <c r="B4" s="26"/>
      <c r="C4" s="16" t="s">
        <v>3</v>
      </c>
      <c r="D4" s="16" t="s">
        <v>4</v>
      </c>
      <c r="E4" s="16" t="s">
        <v>5</v>
      </c>
      <c r="F4" s="16" t="s">
        <v>5</v>
      </c>
      <c r="G4" s="16" t="s">
        <v>6</v>
      </c>
      <c r="H4" s="16" t="s">
        <v>5</v>
      </c>
      <c r="I4" s="16" t="s">
        <v>7</v>
      </c>
      <c r="J4" s="17" t="s">
        <v>8</v>
      </c>
    </row>
    <row r="5" spans="1:13" x14ac:dyDescent="0.25">
      <c r="A5" s="3">
        <v>10</v>
      </c>
      <c r="B5" s="16" t="s">
        <v>18</v>
      </c>
      <c r="C5" s="16" t="s">
        <v>20</v>
      </c>
      <c r="D5" s="16" t="s">
        <v>23</v>
      </c>
      <c r="E5" s="16">
        <v>13</v>
      </c>
      <c r="F5" s="16">
        <v>250</v>
      </c>
      <c r="G5" s="16">
        <v>416</v>
      </c>
      <c r="H5" s="16">
        <v>46</v>
      </c>
      <c r="I5" s="16">
        <v>0.06</v>
      </c>
      <c r="J5" s="17">
        <v>1.1000000000000001</v>
      </c>
    </row>
    <row r="6" spans="1:13" x14ac:dyDescent="0.25">
      <c r="A6" s="3">
        <v>11</v>
      </c>
      <c r="B6" s="16" t="s">
        <v>18</v>
      </c>
      <c r="C6" s="16" t="s">
        <v>21</v>
      </c>
      <c r="D6" s="16" t="s">
        <v>22</v>
      </c>
      <c r="E6" s="16">
        <v>23</v>
      </c>
      <c r="F6" s="16">
        <v>155</v>
      </c>
      <c r="G6" s="16">
        <v>322</v>
      </c>
      <c r="H6" s="16">
        <v>36</v>
      </c>
      <c r="I6" s="10">
        <v>0.04</v>
      </c>
      <c r="J6" s="17">
        <v>0.9</v>
      </c>
    </row>
    <row r="7" spans="1:13" x14ac:dyDescent="0.25">
      <c r="A7" s="3">
        <v>12</v>
      </c>
      <c r="B7" s="16" t="s">
        <v>18</v>
      </c>
      <c r="C7" s="16" t="s">
        <v>24</v>
      </c>
      <c r="D7" s="16" t="s">
        <v>25</v>
      </c>
      <c r="E7" s="16">
        <v>15</v>
      </c>
      <c r="F7" s="16">
        <v>14</v>
      </c>
      <c r="G7" s="16">
        <v>104</v>
      </c>
      <c r="H7" s="16">
        <v>12</v>
      </c>
      <c r="I7" s="10">
        <v>0.01</v>
      </c>
      <c r="J7" s="17">
        <v>0.3</v>
      </c>
    </row>
    <row r="8" spans="1:13" x14ac:dyDescent="0.25">
      <c r="A8" s="3">
        <v>14</v>
      </c>
      <c r="B8" s="16" t="s">
        <v>26</v>
      </c>
      <c r="C8" s="16" t="s">
        <v>32</v>
      </c>
      <c r="D8" s="16" t="s">
        <v>33</v>
      </c>
      <c r="E8" s="16">
        <v>93</v>
      </c>
      <c r="F8" s="16">
        <v>75</v>
      </c>
      <c r="G8" s="16">
        <v>372</v>
      </c>
      <c r="H8" s="16">
        <v>41</v>
      </c>
      <c r="I8" s="10">
        <v>0.05</v>
      </c>
      <c r="J8" s="17">
        <v>1</v>
      </c>
    </row>
    <row r="9" spans="1:13" x14ac:dyDescent="0.25">
      <c r="A9" s="3">
        <v>15</v>
      </c>
      <c r="B9" s="16" t="s">
        <v>26</v>
      </c>
      <c r="C9" s="16" t="s">
        <v>27</v>
      </c>
      <c r="D9" s="16" t="s">
        <v>34</v>
      </c>
      <c r="E9" s="16">
        <v>55</v>
      </c>
      <c r="F9" s="16">
        <v>281</v>
      </c>
      <c r="G9" s="16">
        <v>683</v>
      </c>
      <c r="H9" s="16">
        <v>76</v>
      </c>
      <c r="I9" s="10">
        <v>0.09</v>
      </c>
      <c r="J9" s="17">
        <v>1.8</v>
      </c>
    </row>
    <row r="10" spans="1:13" x14ac:dyDescent="0.25">
      <c r="A10" s="12">
        <v>16</v>
      </c>
      <c r="B10" s="13" t="s">
        <v>26</v>
      </c>
      <c r="C10" s="13" t="s">
        <v>28</v>
      </c>
      <c r="D10" s="13" t="s">
        <v>29</v>
      </c>
      <c r="E10" s="13">
        <v>20</v>
      </c>
      <c r="F10" s="13">
        <v>37</v>
      </c>
      <c r="G10" s="13">
        <v>330</v>
      </c>
      <c r="H10" s="16">
        <v>37</v>
      </c>
      <c r="I10" s="14">
        <v>0.04</v>
      </c>
      <c r="J10" s="17">
        <v>0.9</v>
      </c>
    </row>
    <row r="11" spans="1:13" ht="30.75" customHeight="1" thickBot="1" x14ac:dyDescent="0.3">
      <c r="A11" s="22" t="s">
        <v>11</v>
      </c>
      <c r="B11" s="23"/>
      <c r="C11" s="23"/>
      <c r="D11" s="23"/>
      <c r="E11" s="15">
        <f>SUM(E5:E10)</f>
        <v>219</v>
      </c>
      <c r="F11" s="15">
        <f>SUM(F5:F10)</f>
        <v>812</v>
      </c>
      <c r="G11" s="15">
        <f>SUM(G5:G10)</f>
        <v>2227</v>
      </c>
      <c r="H11" s="9">
        <f>SUM(H5:H10)</f>
        <v>248</v>
      </c>
      <c r="I11" s="11">
        <f>SUM(I5:I10)</f>
        <v>0.28999999999999998</v>
      </c>
      <c r="J11" s="28">
        <f>SUM(J5:J10)</f>
        <v>6</v>
      </c>
    </row>
    <row r="12" spans="1:13" ht="111.75" customHeight="1" x14ac:dyDescent="0.25">
      <c r="A12" s="5"/>
      <c r="B12" s="5"/>
      <c r="C12" s="5"/>
      <c r="D12" s="5"/>
      <c r="E12" s="6" t="s">
        <v>30</v>
      </c>
      <c r="F12" s="6" t="s">
        <v>30</v>
      </c>
      <c r="G12" s="6" t="s">
        <v>30</v>
      </c>
      <c r="H12" s="7" t="s">
        <v>15</v>
      </c>
      <c r="I12" s="8" t="s">
        <v>17</v>
      </c>
      <c r="J12" s="8" t="s">
        <v>16</v>
      </c>
    </row>
  </sheetData>
  <mergeCells count="7">
    <mergeCell ref="A1:J1"/>
    <mergeCell ref="A11:D11"/>
    <mergeCell ref="E2:F2"/>
    <mergeCell ref="G2:J2"/>
    <mergeCell ref="C2:D3"/>
    <mergeCell ref="B2:B4"/>
    <mergeCell ref="A2:A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Adam Barnes</cp:lastModifiedBy>
  <dcterms:created xsi:type="dcterms:W3CDTF">2018-03-21T13:11:07Z</dcterms:created>
  <dcterms:modified xsi:type="dcterms:W3CDTF">2020-01-09T15:07:23Z</dcterms:modified>
</cp:coreProperties>
</file>